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Programas de Operacion\ZE PUNTA ARENAS\POR\A5\201805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F7" i="3" l="1"/>
  <c r="E7" i="3"/>
  <c r="C7" i="3"/>
  <c r="A7" i="3"/>
  <c r="A7" i="2"/>
  <c r="C7" i="2"/>
  <c r="H7" i="2"/>
  <c r="F7" i="2"/>
  <c r="B4" i="1"/>
  <c r="A2" i="2" l="1"/>
  <c r="A2" i="3"/>
</calcChain>
</file>

<file path=xl/sharedStrings.xml><?xml version="1.0" encoding="utf-8"?>
<sst xmlns="http://schemas.openxmlformats.org/spreadsheetml/2006/main" count="66" uniqueCount="50">
  <si>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</si>
  <si>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</si>
  <si>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</si>
  <si>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</si>
  <si>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</si>
  <si>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</si>
  <si>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</si>
  <si>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</si>
  <si>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</si>
  <si>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</si>
  <si>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</si>
  <si>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</si>
  <si>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</si>
  <si>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</si>
  <si>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</si>
  <si>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</si>
  <si>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</si>
  <si>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</si>
  <si>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</si>
  <si>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</si>
  <si>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</si>
  <si>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</si>
  <si>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</si>
  <si>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</si>
  <si>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</si>
  <si>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</si>
  <si>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</si>
  <si>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</si>
  <si>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</si>
  <si>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</si>
  <si>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</si>
  <si>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</si>
  <si>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</si>
  <si>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</si>
  <si>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</si>
  <si>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</si>
  <si>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</si>
  <si>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</si>
  <si>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</si>
  <si>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</si>
  <si>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</si>
  <si>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</si>
  <si>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POR</t>
  </si>
  <si>
    <t>Karina Arellano</t>
  </si>
  <si>
    <t>DL</t>
  </si>
  <si>
    <t>00:10:00</t>
  </si>
  <si>
    <t>19:05:00</t>
  </si>
  <si>
    <t>19:35:00</t>
  </si>
  <si>
    <t>CORRELATIVO POR</t>
  </si>
  <si>
    <t>Carolina Rodríguez/Daniela Devoto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</si>
</sst>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8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66" fontId="5" fillId="0" borderId="0" xfId="0" applyNumberFormat="1" applyFont="1" applyFill="1"/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4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7" borderId="1" xfId="0" applyFont="1" applyFill="1" applyBorder="1"/>
    <xf numFmtId="164" fontId="14" fillId="0" borderId="1" xfId="0" applyNumberFormat="1" applyFont="1" applyBorder="1" applyAlignment="1">
      <alignment horizontal="center"/>
    </xf>
    <xf numFmtId="0" fontId="14" fillId="0" borderId="1" xfId="0" applyNumberFormat="1" applyFont="1" applyBorder="1" applyAlignment="1">
      <alignment horizontal="center"/>
    </xf>
    <xf numFmtId="0" fontId="7" fillId="7" borderId="1" xfId="0" applyFont="1" applyFill="1" applyBorder="1" applyAlignment="1">
      <alignment horizontal="center" vertical="center"/>
    </xf>
    <xf numFmtId="21" fontId="7" fillId="7" borderId="1" xfId="0" quotePrefix="1" applyNumberFormat="1" applyFont="1" applyFill="1" applyBorder="1" applyAlignment="1">
      <alignment horizontal="center" vertical="center"/>
    </xf>
    <xf numFmtId="21" fontId="7" fillId="7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workbookViewId="0">
      <selection activeCell="J19" sqref="J19"/>
    </sheetView>
  </sheetViews>
  <sheetFormatPr baseColWidth="10" defaultColWidth="11.42578125" defaultRowHeight="16.5" x14ac:dyDescent="0.3"/>
  <cols>
    <col min="1" max="1" width="3.28515625" customWidth="1"/>
    <col min="2" max="2" width="23.42578125" style="6" customWidth="1"/>
    <col min="3" max="4" width="20" style="7" customWidth="1"/>
    <col min="5" max="5" width="17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6384" width="11.42578125" style="6"/>
  </cols>
  <sheetData>
    <row r="4" spans="1:10" ht="81" customHeight="1" x14ac:dyDescent="0.3">
      <c r="B4" s="44" t="str">
        <f>+D8&amp;"_"&amp;D9&amp;"_"&amp;D10&amp;"_"&amp;D11&amp;"_"&amp;D13&amp;"_"&amp;E16&amp;"_A5_"&amp;D12</f>
        <v>POR_XII_PUNTA ARENAS_PA_2018_1_A5_2</v>
      </c>
      <c r="C4" s="44"/>
      <c r="D4" s="44"/>
      <c r="E4" s="44"/>
      <c r="F4" s="44"/>
      <c r="G4" s="44"/>
      <c r="H4" s="44"/>
      <c r="I4" s="44"/>
      <c r="J4" s="44"/>
    </row>
    <row r="5" spans="1:10" s="1" customFormat="1" ht="15" x14ac:dyDescent="0.3">
      <c r="A5" s="8"/>
    </row>
    <row r="7" spans="1:10" ht="30.75" customHeight="1" x14ac:dyDescent="0.3">
      <c r="B7" s="37" t="s">
        <v>0</v>
      </c>
      <c r="C7" s="37"/>
      <c r="D7" s="38" t="s">
        <v>1</v>
      </c>
      <c r="E7" s="39"/>
      <c r="G7" s="6"/>
    </row>
    <row r="8" spans="1:10" x14ac:dyDescent="0.3">
      <c r="B8" s="37" t="s">
        <v>2</v>
      </c>
      <c r="C8" s="37"/>
      <c r="D8" s="38" t="s">
        <v>42</v>
      </c>
      <c r="E8" s="39"/>
      <c r="G8" s="6"/>
    </row>
    <row r="9" spans="1:10" x14ac:dyDescent="0.3">
      <c r="B9" s="37" t="s">
        <v>3</v>
      </c>
      <c r="C9" s="37"/>
      <c r="D9" s="38" t="s">
        <v>4</v>
      </c>
      <c r="E9" s="39"/>
    </row>
    <row r="10" spans="1:10" x14ac:dyDescent="0.3">
      <c r="B10" s="37" t="s">
        <v>5</v>
      </c>
      <c r="C10" s="37"/>
      <c r="D10" s="38" t="s">
        <v>6</v>
      </c>
      <c r="E10" s="39"/>
    </row>
    <row r="11" spans="1:10" x14ac:dyDescent="0.3">
      <c r="B11" s="37" t="s">
        <v>7</v>
      </c>
      <c r="C11" s="37"/>
      <c r="D11" s="40" t="s">
        <v>8</v>
      </c>
      <c r="E11" s="41"/>
    </row>
    <row r="12" spans="1:10" x14ac:dyDescent="0.3">
      <c r="B12" s="37" t="s">
        <v>9</v>
      </c>
      <c r="C12" s="37"/>
      <c r="D12" s="42">
        <v>2</v>
      </c>
      <c r="E12" s="43"/>
    </row>
    <row r="13" spans="1:10" x14ac:dyDescent="0.3">
      <c r="B13" s="37" t="s">
        <v>10</v>
      </c>
      <c r="C13" s="37"/>
      <c r="D13" s="40">
        <v>2018</v>
      </c>
      <c r="E13" s="41"/>
    </row>
    <row r="15" spans="1:10" s="2" customFormat="1" ht="36" customHeight="1" x14ac:dyDescent="0.3">
      <c r="A15" s="9"/>
      <c r="B15" s="30" t="s">
        <v>11</v>
      </c>
      <c r="C15" s="30" t="s">
        <v>12</v>
      </c>
      <c r="D15" s="30" t="s">
        <v>13</v>
      </c>
      <c r="E15" s="46" t="s">
        <v>14</v>
      </c>
      <c r="F15" s="47"/>
      <c r="G15" s="30" t="s">
        <v>48</v>
      </c>
      <c r="H15" s="6"/>
    </row>
    <row r="16" spans="1:10" x14ac:dyDescent="0.3">
      <c r="B16" s="31" t="s">
        <v>15</v>
      </c>
      <c r="C16" s="32">
        <v>43236</v>
      </c>
      <c r="D16" s="32">
        <v>43236</v>
      </c>
      <c r="E16" s="48">
        <v>1</v>
      </c>
      <c r="F16" s="48"/>
      <c r="G16" s="33">
        <v>5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0" t="s">
        <v>16</v>
      </c>
      <c r="C21" s="45" t="s">
        <v>43</v>
      </c>
      <c r="D21" s="45"/>
      <c r="E21" s="45"/>
      <c r="F21" s="45"/>
    </row>
    <row r="22" spans="2:6" x14ac:dyDescent="0.3">
      <c r="B22" s="10" t="s">
        <v>17</v>
      </c>
      <c r="C22" s="45" t="s">
        <v>49</v>
      </c>
      <c r="D22" s="45"/>
      <c r="E22" s="45"/>
      <c r="F22" s="45"/>
    </row>
  </sheetData>
  <mergeCells count="19">
    <mergeCell ref="C22:F22"/>
    <mergeCell ref="C21:F21"/>
    <mergeCell ref="B13:C13"/>
    <mergeCell ref="D13:E13"/>
    <mergeCell ref="E15:F15"/>
    <mergeCell ref="E16:F16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4"/>
  <sheetViews>
    <sheetView workbookViewId="0">
      <selection activeCell="N33" sqref="N33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5" customWidth="1"/>
    <col min="6" max="6" width="10.28515625" style="5" customWidth="1"/>
    <col min="7" max="7" width="8.7109375" style="5" bestFit="1" customWidth="1"/>
    <col min="8" max="10" width="3.28515625" style="5" bestFit="1" customWidth="1"/>
    <col min="11" max="11" width="4" style="5" bestFit="1" customWidth="1"/>
    <col min="12" max="12" width="3.28515625" style="5" bestFit="1" customWidth="1"/>
    <col min="13" max="13" width="16.28515625" style="11" customWidth="1"/>
    <col min="14" max="14" width="5.28515625" style="12" customWidth="1"/>
    <col min="15" max="16384" width="20.42578125" style="12"/>
  </cols>
  <sheetData>
    <row r="1" spans="1:13" ht="11.25" x14ac:dyDescent="0.2"/>
    <row r="2" spans="1:13" ht="16.5" x14ac:dyDescent="0.2">
      <c r="A2" s="49" t="str">
        <f>"PUNTOS DE CONTROL DE LA UNIDAD DE NEGOCIO ("&amp;A7&amp;" - "&amp;C7&amp;")"</f>
        <v>PUNTOS DE CONTROL DE LA UNIDAD DE NEGOCIO (PA - NORMAL)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1.25" x14ac:dyDescent="0.2"/>
    <row r="4" spans="1:13" s="3" customFormat="1" ht="15" x14ac:dyDescent="0.25">
      <c r="A4" s="3" t="s">
        <v>18</v>
      </c>
    </row>
    <row r="5" spans="1:13" ht="11.25" x14ac:dyDescent="0.2"/>
    <row r="6" spans="1:13" ht="15" x14ac:dyDescent="0.25">
      <c r="A6" s="56" t="s">
        <v>19</v>
      </c>
      <c r="B6" s="57"/>
      <c r="C6" s="51" t="s">
        <v>20</v>
      </c>
      <c r="D6" s="51"/>
      <c r="E6" s="51"/>
      <c r="F6" s="50" t="s">
        <v>12</v>
      </c>
      <c r="G6" s="50" t="s">
        <v>21</v>
      </c>
      <c r="H6" s="51" t="s">
        <v>13</v>
      </c>
      <c r="I6" s="51"/>
      <c r="J6" s="51"/>
      <c r="K6" s="51"/>
      <c r="L6" s="51"/>
    </row>
    <row r="7" spans="1:13" ht="15" x14ac:dyDescent="0.25">
      <c r="A7" s="58" t="str">
        <f>+TAPA!D11</f>
        <v>PA</v>
      </c>
      <c r="B7" s="59"/>
      <c r="C7" s="60" t="str">
        <f>+TAPA!B16</f>
        <v>NORMAL</v>
      </c>
      <c r="D7" s="60"/>
      <c r="E7" s="60"/>
      <c r="F7" s="52">
        <f>+TAPA!C16</f>
        <v>43236</v>
      </c>
      <c r="G7" s="52"/>
      <c r="H7" s="53">
        <f>+TAPA!D16</f>
        <v>43236</v>
      </c>
      <c r="I7" s="54"/>
      <c r="J7" s="54"/>
      <c r="K7" s="54"/>
      <c r="L7" s="55"/>
    </row>
    <row r="8" spans="1:13" ht="11.25" x14ac:dyDescent="0.2"/>
    <row r="9" spans="1:13" s="3" customFormat="1" ht="15" x14ac:dyDescent="0.25">
      <c r="A9" s="3" t="s">
        <v>22</v>
      </c>
    </row>
    <row r="10" spans="1:13" ht="14.25" customHeight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4"/>
      <c r="M10" s="12"/>
    </row>
    <row r="11" spans="1:13" s="4" customFormat="1" ht="99.75" customHeight="1" x14ac:dyDescent="0.2">
      <c r="A11" s="15" t="s">
        <v>23</v>
      </c>
      <c r="B11" s="16" t="s">
        <v>24</v>
      </c>
      <c r="C11" s="16" t="s">
        <v>25</v>
      </c>
      <c r="D11" s="16" t="s">
        <v>26</v>
      </c>
      <c r="E11" s="16" t="s">
        <v>27</v>
      </c>
      <c r="F11" s="16" t="s">
        <v>28</v>
      </c>
      <c r="G11" s="16" t="s">
        <v>29</v>
      </c>
      <c r="H11" s="16" t="s">
        <v>30</v>
      </c>
      <c r="I11" s="16" t="s">
        <v>31</v>
      </c>
      <c r="J11" s="16" t="s">
        <v>32</v>
      </c>
      <c r="K11" s="16" t="s">
        <v>33</v>
      </c>
      <c r="L11" s="16" t="s">
        <v>34</v>
      </c>
      <c r="M11" s="17" t="s">
        <v>35</v>
      </c>
    </row>
    <row r="12" spans="1:13" ht="14.25" customHeight="1" x14ac:dyDescent="0.2">
      <c r="A12" s="18"/>
      <c r="B12" s="19"/>
      <c r="C12" s="20"/>
      <c r="D12" s="20"/>
      <c r="E12" s="21"/>
      <c r="F12" s="21"/>
      <c r="G12" s="22"/>
      <c r="H12" s="23"/>
      <c r="I12" s="23"/>
      <c r="J12" s="23"/>
      <c r="K12" s="22"/>
      <c r="L12" s="23"/>
      <c r="M12" s="24"/>
    </row>
    <row r="14" spans="1:13" ht="14.25" customHeight="1" x14ac:dyDescent="0.2">
      <c r="K14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3"/>
  <sheetViews>
    <sheetView workbookViewId="0">
      <selection activeCell="L22" sqref="L22"/>
    </sheetView>
  </sheetViews>
  <sheetFormatPr baseColWidth="10" defaultRowHeight="15" x14ac:dyDescent="0.25"/>
  <cols>
    <col min="1" max="1" width="3.28515625" style="26" bestFit="1" customWidth="1"/>
    <col min="2" max="2" width="7.28515625" style="26" bestFit="1" customWidth="1"/>
    <col min="3" max="3" width="6.85546875" style="26" bestFit="1" customWidth="1"/>
    <col min="4" max="4" width="15.5703125" style="26" customWidth="1"/>
    <col min="5" max="7" width="16.28515625" style="26" customWidth="1"/>
    <col min="8" max="8" width="9.7109375" style="26" bestFit="1" customWidth="1"/>
    <col min="9" max="9" width="6.140625" bestFit="1" customWidth="1"/>
  </cols>
  <sheetData>
    <row r="2" spans="1:8" ht="16.5" x14ac:dyDescent="0.25">
      <c r="A2" s="49" t="str">
        <f>"HORAS DE PASADA PROGRAMADA DE LA UNIDAD DE NEGOCIO ("&amp;A7&amp;" - "&amp;C7&amp;")"</f>
        <v>HORAS DE PASADA PROGRAMADA DE LA UNIDAD DE NEGOCIO (PA - NORMAL)</v>
      </c>
      <c r="B2" s="49"/>
      <c r="C2" s="49"/>
      <c r="D2" s="49"/>
      <c r="E2" s="49"/>
      <c r="F2" s="49"/>
      <c r="G2" s="49"/>
      <c r="H2" s="49"/>
    </row>
    <row r="4" spans="1:8" s="3" customFormat="1" x14ac:dyDescent="0.25">
      <c r="A4" s="3" t="s">
        <v>18</v>
      </c>
    </row>
    <row r="6" spans="1:8" x14ac:dyDescent="0.25">
      <c r="A6" s="56" t="s">
        <v>19</v>
      </c>
      <c r="B6" s="57"/>
      <c r="C6" s="56" t="s">
        <v>20</v>
      </c>
      <c r="D6" s="61"/>
      <c r="E6" s="13" t="s">
        <v>12</v>
      </c>
      <c r="F6" s="13" t="s">
        <v>13</v>
      </c>
    </row>
    <row r="7" spans="1:8" x14ac:dyDescent="0.25">
      <c r="A7" s="58" t="str">
        <f>+TAPA!D11</f>
        <v>PA</v>
      </c>
      <c r="B7" s="59"/>
      <c r="C7" s="58" t="str">
        <f>+TAPA!B16</f>
        <v>NORMAL</v>
      </c>
      <c r="D7" s="62"/>
      <c r="E7" s="27">
        <f>+TAPA!C16</f>
        <v>43236</v>
      </c>
      <c r="F7" s="27">
        <f>+TAPA!D16</f>
        <v>43236</v>
      </c>
    </row>
    <row r="9" spans="1:8" s="3" customFormat="1" x14ac:dyDescent="0.25">
      <c r="A9" s="3" t="s">
        <v>36</v>
      </c>
    </row>
    <row r="10" spans="1:8" ht="27" customHeight="1" x14ac:dyDescent="0.25"/>
    <row r="11" spans="1:8" ht="53.25" customHeight="1" x14ac:dyDescent="0.25">
      <c r="A11" s="28" t="s">
        <v>19</v>
      </c>
      <c r="B11" s="28" t="s">
        <v>24</v>
      </c>
      <c r="C11" s="28" t="s">
        <v>25</v>
      </c>
      <c r="D11" s="28" t="s">
        <v>37</v>
      </c>
      <c r="E11" s="28" t="s">
        <v>38</v>
      </c>
      <c r="F11" s="28" t="s">
        <v>39</v>
      </c>
      <c r="G11" s="29" t="s">
        <v>40</v>
      </c>
      <c r="H11" s="29" t="s">
        <v>41</v>
      </c>
    </row>
    <row r="12" spans="1:8" x14ac:dyDescent="0.25">
      <c r="A12" s="34" t="s">
        <v>8</v>
      </c>
      <c r="B12" s="34">
        <v>8</v>
      </c>
      <c r="C12" s="34">
        <v>1</v>
      </c>
      <c r="D12" s="34">
        <v>1</v>
      </c>
      <c r="E12" s="35" t="s">
        <v>45</v>
      </c>
      <c r="F12" s="35" t="s">
        <v>46</v>
      </c>
      <c r="G12" s="35" t="s">
        <v>45</v>
      </c>
      <c r="H12" s="36" t="s">
        <v>44</v>
      </c>
    </row>
    <row r="13" spans="1:8" x14ac:dyDescent="0.25">
      <c r="A13" s="34" t="s">
        <v>8</v>
      </c>
      <c r="B13" s="34">
        <v>8</v>
      </c>
      <c r="C13" s="34">
        <v>1</v>
      </c>
      <c r="D13" s="34">
        <v>1</v>
      </c>
      <c r="E13" s="35" t="s">
        <v>45</v>
      </c>
      <c r="F13" s="35" t="s">
        <v>47</v>
      </c>
      <c r="G13" s="35" t="s">
        <v>45</v>
      </c>
      <c r="H13" s="36" t="s">
        <v>44</v>
      </c>
    </row>
  </sheetData>
  <autoFilter ref="A11:H11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Carolina Rodriguez Ramirez</cp:lastModifiedBy>
  <cp:lastPrinted>2016-12-21T19:16:35Z</cp:lastPrinted>
  <dcterms:created xsi:type="dcterms:W3CDTF">2016-02-04T18:46:24Z</dcterms:created>
  <dcterms:modified xsi:type="dcterms:W3CDTF">2018-05-28T18:28:16Z</dcterms:modified>
</cp:coreProperties>
</file>